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3" sheetId="1" r:id="rId1"/>
  </sheets>
  <calcPr calcId="145621"/>
</workbook>
</file>

<file path=xl/calcChain.xml><?xml version="1.0" encoding="utf-8"?>
<calcChain xmlns="http://schemas.openxmlformats.org/spreadsheetml/2006/main">
  <c r="B25" i="1" l="1"/>
  <c r="B27" i="1"/>
  <c r="B28" i="1" l="1"/>
  <c r="B31" i="1"/>
  <c r="B30" i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<sst xmlns="http://schemas.openxmlformats.org/spreadsheetml/2006/main" count="31" uniqueCount="21">
  <si>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</si>
  <si>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</si>
  <si>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</si>
  <si>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</si>
  <si>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</si>
  <si>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</si>
  <si>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</si>
  <si>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</si>
  <si>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</si>
  <si>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</si>
  <si>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</si>
  <si>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</si>
  <si>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</si>
  <si>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</si>
  <si>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</si>
  <si>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</si>
  <si>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</si>
  <si>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</si>
  <si>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21.12.2022 № 467</t>
  </si>
  <si>
    <t>муниципальных внутренних заимствований на 2023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</si>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</sst>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2" workbookViewId="0">
      <selection activeCell="C25" sqref="C25"/>
    </sheetView>
  </sheetViews>
  <sheetFormatPr defaultRowHeight="15.6" x14ac:dyDescent="0.3"/>
  <cols>
    <col min="1" max="1" width="56.09765625" customWidth="1"/>
    <col min="2" max="2" width="18.69921875" customWidth="1"/>
    <col min="3" max="3" width="17.8984375" customWidth="1"/>
  </cols>
  <sheetData>
    <row r="1" spans="1:3" s="18" customFormat="1" ht="18" x14ac:dyDescent="0.35">
      <c r="B1" s="24" t="s">
        <v>17</v>
      </c>
      <c r="C1" s="24"/>
    </row>
    <row r="2" spans="1:3" ht="18" x14ac:dyDescent="0.35">
      <c r="B2" s="24" t="s">
        <v>13</v>
      </c>
      <c r="C2" s="24"/>
    </row>
    <row r="3" spans="1:3" ht="18" x14ac:dyDescent="0.35">
      <c r="B3" s="24" t="s">
        <v>14</v>
      </c>
      <c r="C3" s="24"/>
    </row>
    <row r="4" spans="1:3" ht="18" x14ac:dyDescent="0.35">
      <c r="B4" s="24" t="s">
        <v>15</v>
      </c>
      <c r="C4" s="24"/>
    </row>
    <row r="6" spans="1:3" s="18" customFormat="1" ht="18" x14ac:dyDescent="0.35">
      <c r="B6" s="24" t="s">
        <v>17</v>
      </c>
      <c r="C6" s="24"/>
    </row>
    <row r="7" spans="1:3" ht="18" x14ac:dyDescent="0.35">
      <c r="B7" s="24" t="s">
        <v>13</v>
      </c>
      <c r="C7" s="24"/>
    </row>
    <row r="8" spans="1:3" ht="18" x14ac:dyDescent="0.35">
      <c r="B8" s="24" t="s">
        <v>14</v>
      </c>
      <c r="C8" s="24"/>
    </row>
    <row r="9" spans="1:3" ht="18" x14ac:dyDescent="0.35">
      <c r="B9" s="24" t="s">
        <v>18</v>
      </c>
      <c r="C9" s="24"/>
    </row>
    <row r="10" spans="1:3" ht="18" x14ac:dyDescent="0.35">
      <c r="A10" s="10"/>
      <c r="B10" s="10"/>
    </row>
    <row r="11" spans="1:3" ht="17.399999999999999" x14ac:dyDescent="0.3">
      <c r="A11" s="1"/>
      <c r="B11" s="1"/>
    </row>
    <row r="12" spans="1:3" ht="17.399999999999999" x14ac:dyDescent="0.3">
      <c r="A12" s="28" t="s">
        <v>0</v>
      </c>
      <c r="B12" s="28"/>
      <c r="C12" s="28"/>
    </row>
    <row r="13" spans="1:3" ht="17.399999999999999" x14ac:dyDescent="0.3">
      <c r="A13" s="28" t="s">
        <v>19</v>
      </c>
      <c r="B13" s="28"/>
      <c r="C13" s="28"/>
    </row>
    <row r="14" spans="1:3" ht="17.399999999999999" x14ac:dyDescent="0.3">
      <c r="A14" s="1"/>
      <c r="B14" s="1"/>
    </row>
    <row r="15" spans="1:3" ht="39.75" customHeight="1" x14ac:dyDescent="0.3">
      <c r="A15" s="25" t="s">
        <v>1</v>
      </c>
      <c r="B15" s="8" t="s">
        <v>2</v>
      </c>
      <c r="C15" s="8" t="s">
        <v>10</v>
      </c>
    </row>
    <row r="16" spans="1:3" ht="18" x14ac:dyDescent="0.3">
      <c r="A16" s="26"/>
      <c r="B16" s="27" t="s">
        <v>20</v>
      </c>
      <c r="C16" s="27"/>
    </row>
    <row r="17" spans="1:3" ht="18" x14ac:dyDescent="0.3">
      <c r="A17" s="3">
        <v>1</v>
      </c>
      <c r="B17" s="19">
        <v>2</v>
      </c>
      <c r="C17" s="19">
        <v>3</v>
      </c>
    </row>
    <row r="18" spans="1:3" ht="52.2" x14ac:dyDescent="0.35">
      <c r="A18" s="4" t="s">
        <v>3</v>
      </c>
      <c r="B18" s="20">
        <f>B19-B20</f>
        <v>-1450000</v>
      </c>
      <c r="C18" s="22"/>
    </row>
    <row r="19" spans="1:3" ht="18" x14ac:dyDescent="0.35">
      <c r="A19" s="5" t="s">
        <v>4</v>
      </c>
      <c r="B19" s="21">
        <v>0</v>
      </c>
      <c r="C19" s="22" t="s">
        <v>7</v>
      </c>
    </row>
    <row r="20" spans="1:3" ht="18" x14ac:dyDescent="0.35">
      <c r="A20" s="5" t="s">
        <v>5</v>
      </c>
      <c r="B20" s="21">
        <v>1450000</v>
      </c>
      <c r="C20" s="22"/>
    </row>
    <row r="21" spans="1:3" ht="34.799999999999997" x14ac:dyDescent="0.35">
      <c r="A21" s="6" t="s">
        <v>6</v>
      </c>
      <c r="B21" s="11">
        <f>B22-B23</f>
        <v>1995776.700000003</v>
      </c>
      <c r="C21" s="22"/>
    </row>
    <row r="22" spans="1:3" ht="18" x14ac:dyDescent="0.35">
      <c r="A22" s="7" t="s">
        <v>4</v>
      </c>
      <c r="B22" s="12">
        <v>47495776.700000003</v>
      </c>
      <c r="C22" s="22" t="s">
        <v>8</v>
      </c>
    </row>
    <row r="23" spans="1:3" ht="18" x14ac:dyDescent="0.35">
      <c r="A23" s="7" t="s">
        <v>5</v>
      </c>
      <c r="B23" s="13">
        <v>45500000</v>
      </c>
      <c r="C23" s="22"/>
    </row>
    <row r="24" spans="1:3" ht="52.2" x14ac:dyDescent="0.35">
      <c r="A24" s="6" t="s">
        <v>9</v>
      </c>
      <c r="B24" s="14">
        <f>B25-B27</f>
        <v>-225700</v>
      </c>
      <c r="C24" s="22"/>
    </row>
    <row r="25" spans="1:3" ht="18" x14ac:dyDescent="0.35">
      <c r="A25" s="9" t="s">
        <v>4</v>
      </c>
      <c r="B25" s="15">
        <f>B26</f>
        <v>7167632.9000000004</v>
      </c>
      <c r="C25" s="22"/>
    </row>
    <row r="26" spans="1:3" ht="36" x14ac:dyDescent="0.3">
      <c r="A26" s="9" t="s">
        <v>12</v>
      </c>
      <c r="B26" s="15">
        <v>7167632.9000000004</v>
      </c>
      <c r="C26" s="23">
        <v>45289</v>
      </c>
    </row>
    <row r="27" spans="1:3" ht="18" x14ac:dyDescent="0.35">
      <c r="A27" s="7" t="s">
        <v>5</v>
      </c>
      <c r="B27" s="17">
        <f>B26+225700</f>
        <v>7393332.9000000004</v>
      </c>
      <c r="C27" s="22"/>
    </row>
    <row r="28" spans="1:3" ht="36" x14ac:dyDescent="0.35">
      <c r="A28" s="9" t="s">
        <v>12</v>
      </c>
      <c r="B28" s="13">
        <f>B26</f>
        <v>7167632.9000000004</v>
      </c>
      <c r="C28" s="22"/>
    </row>
    <row r="29" spans="1:3" ht="18" x14ac:dyDescent="0.35">
      <c r="A29" s="6" t="s">
        <v>11</v>
      </c>
      <c r="B29" s="16">
        <f>B30-B31</f>
        <v>320076.70000000298</v>
      </c>
      <c r="C29" s="22"/>
    </row>
    <row r="30" spans="1:3" ht="18" x14ac:dyDescent="0.35">
      <c r="A30" s="7" t="s">
        <v>4</v>
      </c>
      <c r="B30" s="13">
        <f>SUM(B19,B22,B25)</f>
        <v>54663409.600000001</v>
      </c>
      <c r="C30" s="22"/>
    </row>
    <row r="31" spans="1:3" ht="18" x14ac:dyDescent="0.35">
      <c r="A31" s="7" t="s">
        <v>5</v>
      </c>
      <c r="B31" s="13">
        <f>SUM(B20,B23,B27)</f>
        <v>54343332.899999999</v>
      </c>
      <c r="C31" s="22"/>
    </row>
    <row r="32" spans="1:3" x14ac:dyDescent="0.3">
      <c r="A32" s="2"/>
      <c r="B32" s="2"/>
    </row>
    <row r="33" spans="1:3" ht="18.75" customHeight="1" x14ac:dyDescent="0.35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6KDV5W64NSFS-385-23135</_dlc_DocId>
    <_dlc_DocIdUrl xmlns="746016b1-ecc9-410e-95eb-a13f7eb3881b">
      <Url>http://port.admnsk.ru/sites/main/sovet/_layouts/DocIdRedir.aspx?ID=6KDV5W64NSFS-385-23135</Url>
      <Description>6KDV5W64NSFS-385-23135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ECD6E7-F8BE-4498-A863-612C8B92891A}"/>
</file>

<file path=customXml/itemProps2.xml><?xml version="1.0" encoding="utf-8"?>
<ds:datastoreItem xmlns:ds="http://schemas.openxmlformats.org/officeDocument/2006/customXml" ds:itemID="{30C1DEAF-B0B0-439C-9E3C-7767AE6466EF}"/>
</file>

<file path=customXml/itemProps3.xml><?xml version="1.0" encoding="utf-8"?>
<ds:datastoreItem xmlns:ds="http://schemas.openxmlformats.org/officeDocument/2006/customXml" ds:itemID="{3400AB0D-4F2E-4961-98D5-C1AEE51DD618}"/>
</file>

<file path=customXml/itemProps4.xml><?xml version="1.0" encoding="utf-8"?>
<ds:datastoreItem xmlns:ds="http://schemas.openxmlformats.org/officeDocument/2006/customXml" ds:itemID="{1E306AC9-1C95-46C0-852C-EEC58C0B30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2023-09-21T09:18:29Z</cp:lastPrinted>
  <dcterms:created xsi:type="dcterms:W3CDTF">2015-10-23T09:08:05Z</dcterms:created>
  <dcterms:modified xsi:type="dcterms:W3CDTF">2023-11-20T08:00:03Z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4dc11c41-1e2e-4097-b976-fcb09f3352d8</vt:lpwstr>
  </property>
</Properties>
</file>